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71" i="1"/>
  <c r="I71"/>
  <c r="O67"/>
  <c r="O59"/>
  <c r="O58"/>
  <c r="O69"/>
  <c r="O68"/>
  <c r="M61"/>
  <c r="K61"/>
  <c r="O71" l="1"/>
  <c r="O61"/>
</calcChain>
</file>

<file path=xl/sharedStrings.xml><?xml version="1.0" encoding="utf-8"?>
<sst xmlns="http://schemas.openxmlformats.org/spreadsheetml/2006/main" count="226" uniqueCount="143">
  <si>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</si>
  <si>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</si>
  <si>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</si>
  <si>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</si>
  <si>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</si>
  <si>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</si>
  <si>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</si>
  <si>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09.01.2018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</si>
  <si>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</si>
  <si>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</si>
  <si>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</si>
  <si>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</si>
  <si>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</si>
  <si>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</si>
  <si>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</si>
  <si>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</si>
  <si>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1216090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</si>
  <si>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</si>
  <si>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</si>
  <si>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</si>
  <si>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</si>
  <si>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</si>
  <si>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0640</t>
  </si>
  <si>
    <t>Інша діяльність у сфері житлово-комунального господарства</t>
  </si>
  <si>
    <t>(КФКВК)</t>
  </si>
  <si>
    <t>(найменування  програмної класифікації )</t>
  </si>
  <si>
    <t>4.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</si>
  <si>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</si>
  <si>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</si>
  <si>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</si>
  <si>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</si>
  <si>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</si>
  <si>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</si>
  <si>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</si>
  <si>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</si>
  <si>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</si>
  <si>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</si>
  <si>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</si>
  <si>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</si>
  <si>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</si>
  <si>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</si>
  <si>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</si>
  <si>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</si>
  <si>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</si>
  <si>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</si>
  <si>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</si>
  <si>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</si>
  <si>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</si>
  <si>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</si>
  <si>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</si>
  <si>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</si>
  <si>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</si>
  <si>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</si>
  <si>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</si>
  <si>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</si>
  <si>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</si>
  <si>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</si>
  <si>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Програма сприяння створенню та забезпечення функціонування  ОСББ в м. Білгород-Дністровський.</t>
  </si>
  <si>
    <t>Програма будівнмцтва контейнерних майданчиків.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</si>
  <si>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</si>
  <si>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</si>
  <si>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</si>
  <si>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</si>
  <si>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</si>
  <si>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</si>
  <si>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</si>
  <si>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</si>
  <si>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</si>
  <si>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</si>
  <si>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</si>
  <si>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</si>
  <si>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</si>
  <si>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 на придбання водолічильників для ОСББ міста Білгород-Дністровського</t>
  </si>
  <si>
    <t>Рішення сесії міської ради від 27.11.2017р № 450-VII</t>
  </si>
  <si>
    <t>Продукту</t>
  </si>
  <si>
    <t>Кількість водолічильників, які планується закупити</t>
  </si>
  <si>
    <t>од.</t>
  </si>
  <si>
    <t>Титульний список</t>
  </si>
  <si>
    <t>Ефективності</t>
  </si>
  <si>
    <t>Середні вотрати на придбання 1 водолічильника.</t>
  </si>
  <si>
    <t>грн.</t>
  </si>
  <si>
    <t>Розрахунково</t>
  </si>
  <si>
    <t>Якості</t>
  </si>
  <si>
    <t>Питома вага водолічильників, які планується закупити у їх загальній кількості, що необхідно встановити. Загальна кількість будинків - 295 шт., водолічильників в наявності - 60 шт. 295-60=235, 34/235</t>
  </si>
  <si>
    <t>%</t>
  </si>
  <si>
    <t xml:space="preserve">Розрахунково </t>
  </si>
  <si>
    <t>обсяг видатків на будівництво контейнерних майданчиків у місті Білгород-Дністровський.</t>
  </si>
  <si>
    <t>Кількість контейнерних майданчиків, які планується побудувати.</t>
  </si>
  <si>
    <t>Середні вотрати на будівництво 1 контейнерного майданчика.</t>
  </si>
  <si>
    <t>Питома вага контейнерних майданчиків, які планується побудувати у їх загальній кількості, що необхідно обдаштувати. По схемі всього - 153,  116 із них облаштовані.   153-116=37   5/37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</si>
  <si>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</si>
  <si>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</si>
  <si>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</si>
  <si>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</si>
  <si>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</si>
  <si>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</si>
  <si>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</si>
  <si>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</si>
  <si>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</si>
  <si>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</si>
  <si>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</si>
  <si>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</si>
  <si>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</si>
  <si>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</si>
  <si>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</si>
  <si>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</si>
  <si>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</si>
  <si>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</si>
  <si>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</si>
  <si>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</si>
  <si>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</si>
  <si>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</si>
  <si>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</si>
  <si>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</si>
  <si>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</si>
  <si>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та зі спеціального фонду   - 590,945 тис. гривень.</t>
  </si>
  <si>
    <t>Мета бюджетної програми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</si>
  <si>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 1590,945  тис. гривень</t>
    </r>
    <r>
      <rPr>
        <sz val="11"/>
        <rFont val="Times New Roman"/>
        <family val="1"/>
        <charset val="204"/>
      </rPr>
      <t>,  у  тому  числі  із  загального  фонду  - 1000,00</t>
    </r>
    <r>
      <rPr>
        <b/>
        <sz val="11"/>
        <rFont val="Times New Roman"/>
        <family val="1"/>
        <charset val="204"/>
      </rPr>
      <t xml:space="preserve"> 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гривень</t>
    </r>
  </si>
  <si>
    <t>Інша діяльність у сфері житлово-комунального господарства.</t>
  </si>
  <si>
    <t xml:space="preserve">обсяг видатків </t>
  </si>
  <si>
    <t>Площа, що підлягає прибиранню, догляду.</t>
  </si>
  <si>
    <t>Площа, на якій планується скіс трави.</t>
  </si>
  <si>
    <t>Площа, що підлягає висадженню квіткової розсади..</t>
  </si>
  <si>
    <t>Кількість дерев, що планується висадити.</t>
  </si>
  <si>
    <t>Кількість дерев, що планується видалити.</t>
  </si>
  <si>
    <t>Територія, що підлягає обрізкі кущів.</t>
  </si>
  <si>
    <t>Кількість газонної трави планується посадити.</t>
  </si>
  <si>
    <t>згідно плану робіт</t>
  </si>
  <si>
    <t>Середні витрати на санітарне прибирання (догляд) 1 га. території об'єктів зеленого господарства.</t>
  </si>
  <si>
    <t>середні витрати на висадку 1 дерева.</t>
  </si>
  <si>
    <t>середні витрати на видалення 1 дерева, сухостою.</t>
  </si>
  <si>
    <t>середні витрати на утримання (відновленя) 1 га. газону.</t>
  </si>
  <si>
    <t>Питома вага доглянутих (висаджених, видалених) деревдо тих, що потребували догляду (висадженню, видаленю).</t>
  </si>
  <si>
    <t>1200000</t>
  </si>
  <si>
    <t>1210000</t>
  </si>
  <si>
    <t>м.кв.</t>
  </si>
  <si>
    <t>Кількість кущів та квіткової розсади, що планується висадити.</t>
  </si>
  <si>
    <t>кг.</t>
  </si>
  <si>
    <t>середні витрати на висадження  1 куща та квіткової розсади квіткової розсади.</t>
  </si>
  <si>
    <t>Питома вага кількості висадженої квіткової розсади до кількості, яку пртрібно було висадити. (4500/5000)</t>
  </si>
  <si>
    <t>Питома вага утримання (відновлення) газону до тих, що утримуються. (………...)</t>
  </si>
  <si>
    <t>Питома вага прибраної (доглянутої) площі, до площі що підлягає догляду та прибиранню (…….. м2/ ………. м2.).</t>
  </si>
  <si>
    <t>Загальна сума.   УЖКГ разом з Зеленбудом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</si>
</sst>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2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Verdana"/>
      <family val="2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6" fillId="0" borderId="2" xfId="0" applyFont="1" applyFill="1" applyBorder="1" applyAlignment="1"/>
    <xf numFmtId="0" fontId="7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8" fillId="0" borderId="2" xfId="0" applyFont="1" applyFill="1" applyBorder="1" applyAlignment="1"/>
    <xf numFmtId="0" fontId="1" fillId="0" borderId="0" xfId="0" applyFont="1" applyBorder="1"/>
    <xf numFmtId="0" fontId="9" fillId="0" borderId="0" xfId="0" applyFont="1" applyFill="1" applyBorder="1"/>
    <xf numFmtId="0" fontId="9" fillId="0" borderId="0" xfId="0" applyFont="1" applyFill="1"/>
    <xf numFmtId="0" fontId="4" fillId="0" borderId="0" xfId="0" applyFont="1"/>
    <xf numFmtId="0" fontId="9" fillId="0" borderId="0" xfId="0" applyFont="1"/>
    <xf numFmtId="0" fontId="6" fillId="0" borderId="2" xfId="0" applyFont="1" applyBorder="1" applyAlignment="1"/>
    <xf numFmtId="0" fontId="6" fillId="0" borderId="0" xfId="0" applyFont="1"/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12" fillId="0" borderId="0" xfId="0" applyFont="1"/>
    <xf numFmtId="0" fontId="9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Fill="1"/>
    <xf numFmtId="1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5" xfId="0" applyFont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 applyProtection="1">
      <alignment horizontal="left" vertical="top" wrapText="1"/>
      <protection locked="0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164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3" fontId="9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8" fillId="0" borderId="3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21" fillId="4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7"/>
  <sheetViews>
    <sheetView tabSelected="1" workbookViewId="0">
      <selection activeCell="G9" sqref="G9"/>
    </sheetView>
  </sheetViews>
  <sheetFormatPr defaultRowHeight="15"/>
  <cols>
    <col min="8" max="8" width="12.140625" customWidth="1"/>
  </cols>
  <sheetData>
    <row r="1" spans="1:16" ht="34.5" customHeight="1">
      <c r="C1" s="206" t="s">
        <v>142</v>
      </c>
      <c r="D1" s="206"/>
      <c r="E1" s="206"/>
      <c r="F1" s="206"/>
      <c r="G1" s="206"/>
      <c r="H1" s="206"/>
      <c r="I1" s="206"/>
      <c r="J1" s="206"/>
      <c r="K1" s="206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1</v>
      </c>
      <c r="K3" s="1"/>
      <c r="L3" s="1"/>
      <c r="M3" s="2"/>
      <c r="N3" s="2"/>
      <c r="O3" s="2"/>
      <c r="P3" s="1"/>
    </row>
    <row r="4" spans="1:16" ht="18.75">
      <c r="A4" s="1"/>
      <c r="B4" s="1"/>
      <c r="C4" s="1"/>
      <c r="D4" s="1"/>
      <c r="E4" s="1"/>
      <c r="F4" s="1"/>
      <c r="G4" s="1"/>
      <c r="H4" s="1"/>
      <c r="I4" s="1"/>
      <c r="J4" s="2" t="s">
        <v>2</v>
      </c>
      <c r="K4" s="1"/>
      <c r="L4" s="1"/>
      <c r="M4" s="2"/>
      <c r="N4" s="2"/>
      <c r="O4" s="2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3" t="s">
        <v>3</v>
      </c>
      <c r="K5" s="1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99" t="s">
        <v>4</v>
      </c>
      <c r="K6" s="199"/>
      <c r="L6" s="1"/>
      <c r="M6" s="1"/>
      <c r="N6" s="1"/>
      <c r="O6" s="1"/>
      <c r="P6" s="1"/>
    </row>
    <row r="7" spans="1:16" ht="32.25" customHeight="1">
      <c r="A7" s="1"/>
      <c r="B7" s="1"/>
      <c r="C7" s="1"/>
      <c r="D7" s="1"/>
      <c r="E7" s="1"/>
      <c r="F7" s="1"/>
      <c r="G7" s="1"/>
      <c r="H7" s="1"/>
      <c r="I7" s="1"/>
      <c r="J7" s="200" t="s">
        <v>5</v>
      </c>
      <c r="K7" s="200"/>
      <c r="L7" s="200"/>
      <c r="M7" s="200"/>
      <c r="N7" s="200"/>
      <c r="O7" s="200"/>
      <c r="P7" s="200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4"/>
      <c r="K8" s="201" t="s">
        <v>6</v>
      </c>
      <c r="L8" s="201"/>
      <c r="M8" s="201"/>
      <c r="N8" s="201"/>
      <c r="O8" s="201"/>
      <c r="P8" s="5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6"/>
      <c r="K9" s="7" t="s">
        <v>7</v>
      </c>
      <c r="L9" s="8"/>
      <c r="M9" s="7"/>
      <c r="N9" s="9" t="s">
        <v>8</v>
      </c>
      <c r="O9" s="10">
        <v>2</v>
      </c>
      <c r="P9" s="11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2" t="s">
        <v>4</v>
      </c>
      <c r="K10" s="13"/>
      <c r="L10" s="13"/>
      <c r="M10" s="14"/>
      <c r="N10" s="14"/>
      <c r="O10" s="15"/>
      <c r="P10" s="14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16" t="s">
        <v>9</v>
      </c>
      <c r="K11" s="17"/>
      <c r="L11" s="17"/>
      <c r="M11" s="18"/>
      <c r="N11" s="18"/>
      <c r="O11" s="18"/>
      <c r="P11" s="18"/>
    </row>
    <row r="12" spans="1:16" ht="15.75">
      <c r="A12" s="1"/>
      <c r="B12" s="1"/>
      <c r="C12" s="1"/>
      <c r="D12" s="1"/>
      <c r="E12" s="1"/>
      <c r="F12" s="1"/>
      <c r="G12" s="1"/>
      <c r="H12" s="1"/>
      <c r="I12" s="19"/>
      <c r="J12" s="6"/>
      <c r="K12" s="20" t="s">
        <v>10</v>
      </c>
      <c r="L12" s="13"/>
      <c r="M12" s="21"/>
      <c r="N12" s="20"/>
      <c r="O12" s="20"/>
      <c r="P12" s="21"/>
    </row>
    <row r="13" spans="1:16" ht="15.75">
      <c r="A13" s="1"/>
      <c r="B13" s="1"/>
      <c r="C13" s="1"/>
      <c r="D13" s="1"/>
      <c r="E13" s="1"/>
      <c r="F13" s="1"/>
      <c r="G13" s="1"/>
      <c r="H13" s="1"/>
      <c r="I13" s="19"/>
      <c r="J13" s="6"/>
      <c r="K13" s="7" t="s">
        <v>7</v>
      </c>
      <c r="L13" s="8"/>
      <c r="M13" s="7"/>
      <c r="N13" s="9" t="s">
        <v>8</v>
      </c>
      <c r="O13" s="10" t="s">
        <v>11</v>
      </c>
      <c r="P13" s="11"/>
    </row>
    <row r="14" spans="1:16" ht="15.75">
      <c r="A14" s="202" t="s">
        <v>12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16" ht="15.75">
      <c r="A15" s="202" t="s">
        <v>13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</row>
    <row r="16" spans="1:16" ht="15.75">
      <c r="A16" s="22"/>
      <c r="B16" s="22"/>
      <c r="C16" s="22"/>
      <c r="D16" s="22"/>
      <c r="E16" s="22"/>
      <c r="F16" s="22"/>
      <c r="G16" s="202" t="s">
        <v>14</v>
      </c>
      <c r="H16" s="202"/>
      <c r="I16" s="202"/>
      <c r="J16" s="202"/>
      <c r="K16" s="22"/>
      <c r="L16" s="22"/>
      <c r="M16" s="22"/>
      <c r="N16" s="22"/>
      <c r="O16" s="22"/>
      <c r="P16" s="22"/>
    </row>
    <row r="17" spans="1:16" ht="15.75">
      <c r="A17" s="23" t="s">
        <v>15</v>
      </c>
      <c r="B17" s="197" t="s">
        <v>133</v>
      </c>
      <c r="C17" s="197"/>
      <c r="D17" s="23"/>
      <c r="E17" s="24" t="s">
        <v>5</v>
      </c>
      <c r="F17" s="24"/>
      <c r="G17" s="24"/>
      <c r="H17" s="24"/>
      <c r="I17" s="24"/>
      <c r="J17" s="24"/>
      <c r="K17" s="24"/>
      <c r="L17" s="24"/>
      <c r="M17" s="24"/>
      <c r="N17" s="24"/>
      <c r="O17" s="25"/>
      <c r="P17" s="25"/>
    </row>
    <row r="18" spans="1:16">
      <c r="A18" s="23"/>
      <c r="B18" s="198" t="s">
        <v>17</v>
      </c>
      <c r="C18" s="198"/>
      <c r="D18" s="23"/>
      <c r="E18" s="198" t="s">
        <v>18</v>
      </c>
      <c r="F18" s="198"/>
      <c r="G18" s="198"/>
      <c r="H18" s="198"/>
      <c r="I18" s="198"/>
      <c r="J18" s="198"/>
      <c r="K18" s="198"/>
      <c r="L18" s="23"/>
      <c r="M18" s="23"/>
      <c r="N18" s="23"/>
      <c r="O18" s="23"/>
      <c r="P18" s="23"/>
    </row>
    <row r="19" spans="1:16" ht="15.75">
      <c r="A19" s="23" t="s">
        <v>19</v>
      </c>
      <c r="B19" s="197" t="s">
        <v>134</v>
      </c>
      <c r="C19" s="197"/>
      <c r="D19" s="23"/>
      <c r="E19" s="24" t="s">
        <v>5</v>
      </c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5"/>
    </row>
    <row r="20" spans="1:16">
      <c r="A20" s="23"/>
      <c r="B20" s="198" t="s">
        <v>17</v>
      </c>
      <c r="C20" s="198"/>
      <c r="D20" s="23"/>
      <c r="E20" s="198" t="s">
        <v>20</v>
      </c>
      <c r="F20" s="198"/>
      <c r="G20" s="198"/>
      <c r="H20" s="198"/>
      <c r="I20" s="198"/>
      <c r="J20" s="198"/>
      <c r="K20" s="198"/>
      <c r="L20" s="23"/>
      <c r="M20" s="23"/>
      <c r="N20" s="23"/>
      <c r="O20" s="23"/>
      <c r="P20" s="23"/>
    </row>
    <row r="21" spans="1:16" ht="15.75">
      <c r="A21" s="23" t="s">
        <v>21</v>
      </c>
      <c r="B21" s="197" t="s">
        <v>16</v>
      </c>
      <c r="C21" s="197"/>
      <c r="D21" s="26"/>
      <c r="E21" s="27" t="s">
        <v>22</v>
      </c>
      <c r="F21" s="28"/>
      <c r="G21" s="205" t="s">
        <v>23</v>
      </c>
      <c r="H21" s="205"/>
      <c r="I21" s="205"/>
      <c r="J21" s="205"/>
      <c r="K21" s="205"/>
      <c r="L21" s="205"/>
      <c r="M21" s="205"/>
      <c r="N21" s="205"/>
      <c r="O21" s="205"/>
      <c r="P21" s="29"/>
    </row>
    <row r="22" spans="1:16">
      <c r="A22" s="23"/>
      <c r="B22" s="198" t="s">
        <v>17</v>
      </c>
      <c r="C22" s="198"/>
      <c r="D22" s="23"/>
      <c r="E22" s="30" t="s">
        <v>24</v>
      </c>
      <c r="F22" s="23"/>
      <c r="G22" s="198" t="s">
        <v>25</v>
      </c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6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>
      <c r="A24" s="31" t="s">
        <v>26</v>
      </c>
      <c r="B24" s="32" t="s">
        <v>117</v>
      </c>
      <c r="C24" s="33"/>
      <c r="D24" s="33"/>
      <c r="E24" s="33"/>
      <c r="F24" s="34"/>
      <c r="G24" s="34"/>
      <c r="H24" s="35"/>
      <c r="I24" s="35"/>
      <c r="J24" s="35"/>
      <c r="K24" s="35"/>
      <c r="L24" s="35"/>
      <c r="M24" s="35"/>
      <c r="N24" s="35"/>
      <c r="O24" s="34"/>
      <c r="P24" s="34"/>
    </row>
    <row r="25" spans="1:16">
      <c r="A25" s="31"/>
      <c r="B25" s="32"/>
      <c r="C25" s="33"/>
      <c r="D25" s="33"/>
      <c r="E25" s="33"/>
      <c r="F25" s="34"/>
      <c r="G25" s="34"/>
      <c r="H25" s="25" t="s">
        <v>115</v>
      </c>
      <c r="I25" s="35"/>
      <c r="J25" s="35"/>
      <c r="K25" s="35"/>
      <c r="L25" s="35"/>
      <c r="M25" s="35"/>
      <c r="N25" s="35"/>
      <c r="O25" s="34"/>
      <c r="P25" s="34"/>
    </row>
    <row r="26" spans="1:16" ht="15.75">
      <c r="A26" s="31"/>
      <c r="B26" s="28"/>
      <c r="C26" s="23"/>
      <c r="D26" s="23"/>
      <c r="E26" s="23"/>
      <c r="F26" s="36"/>
      <c r="G26" s="36"/>
      <c r="H26" s="23"/>
      <c r="I26" s="1"/>
      <c r="J26" s="23"/>
      <c r="K26" s="23"/>
      <c r="L26" s="23"/>
      <c r="M26" s="23"/>
      <c r="N26" s="23"/>
      <c r="O26" s="23"/>
      <c r="P26" s="23"/>
    </row>
    <row r="27" spans="1:16">
      <c r="A27" s="31" t="s">
        <v>27</v>
      </c>
      <c r="B27" s="31" t="s">
        <v>28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>
      <c r="A28" s="23"/>
      <c r="B28" s="187" t="s">
        <v>29</v>
      </c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</row>
    <row r="29" spans="1:16">
      <c r="A29" s="23"/>
      <c r="B29" s="187" t="s">
        <v>30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</row>
    <row r="30" spans="1:16">
      <c r="A30" s="23"/>
      <c r="B30" s="187" t="s">
        <v>31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</row>
    <row r="31" spans="1:16">
      <c r="A31" s="23"/>
      <c r="B31" s="203" t="s">
        <v>32</v>
      </c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</row>
    <row r="32" spans="1:16">
      <c r="A32" s="23"/>
      <c r="B32" s="187" t="s">
        <v>33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</row>
    <row r="33" spans="1:16">
      <c r="A33" s="23"/>
      <c r="B33" s="204" t="s">
        <v>34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</row>
    <row r="34" spans="1:16">
      <c r="A34" s="23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</row>
    <row r="35" spans="1:16">
      <c r="A35" s="23"/>
      <c r="B35" s="188" t="s">
        <v>35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</row>
    <row r="36" spans="1:16">
      <c r="A36" s="23"/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</row>
    <row r="37" spans="1:16">
      <c r="A37" s="23"/>
      <c r="B37" s="188" t="s">
        <v>36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</row>
    <row r="38" spans="1:16">
      <c r="A38" s="23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</row>
    <row r="39" spans="1:16">
      <c r="A39" s="23"/>
      <c r="B39" s="188" t="s">
        <v>37</v>
      </c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</row>
    <row r="40" spans="1:16">
      <c r="A40" s="23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</row>
    <row r="41" spans="1:16">
      <c r="A41" s="23"/>
      <c r="B41" s="188" t="s">
        <v>38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</row>
    <row r="42" spans="1:16">
      <c r="A42" s="23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</row>
    <row r="43" spans="1:16">
      <c r="A43" s="23"/>
      <c r="B43" s="188" t="s">
        <v>39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</row>
    <row r="44" spans="1:16">
      <c r="A44" s="23"/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</row>
    <row r="45" spans="1:16">
      <c r="A45" s="23"/>
      <c r="B45" s="189" t="s">
        <v>40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</row>
    <row r="46" spans="1:16">
      <c r="A46" s="31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</row>
    <row r="47" spans="1:16" ht="15" customHeight="1">
      <c r="A47" s="31" t="s">
        <v>41</v>
      </c>
      <c r="B47" s="195" t="s">
        <v>116</v>
      </c>
      <c r="C47" s="195"/>
      <c r="D47" s="195"/>
      <c r="E47" s="195"/>
      <c r="F47" s="54"/>
      <c r="G47" s="194" t="s">
        <v>42</v>
      </c>
      <c r="H47" s="194"/>
      <c r="I47" s="194"/>
      <c r="J47" s="194"/>
      <c r="K47" s="194"/>
      <c r="L47" s="194"/>
      <c r="M47" s="194"/>
      <c r="N47" s="194"/>
      <c r="O47" s="194"/>
      <c r="P47" s="194"/>
    </row>
    <row r="48" spans="1:16">
      <c r="A48" s="3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>
      <c r="A49" s="39" t="s">
        <v>43</v>
      </c>
      <c r="B49" s="40" t="s">
        <v>44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>
      <c r="A50" s="39"/>
      <c r="B50" s="40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190" t="s">
        <v>45</v>
      </c>
      <c r="B51" s="190"/>
      <c r="C51" s="190" t="s">
        <v>46</v>
      </c>
      <c r="D51" s="190"/>
      <c r="E51" s="190" t="s">
        <v>47</v>
      </c>
      <c r="F51" s="190"/>
      <c r="G51" s="191" t="s">
        <v>48</v>
      </c>
      <c r="H51" s="192"/>
      <c r="I51" s="192"/>
      <c r="J51" s="192"/>
      <c r="K51" s="192"/>
      <c r="L51" s="192"/>
      <c r="M51" s="192"/>
      <c r="N51" s="192"/>
      <c r="O51" s="192"/>
      <c r="P51" s="193"/>
    </row>
    <row r="52" spans="1:16">
      <c r="A52" s="181"/>
      <c r="B52" s="181"/>
      <c r="C52" s="182"/>
      <c r="D52" s="181"/>
      <c r="E52" s="183"/>
      <c r="F52" s="184"/>
      <c r="G52" s="172"/>
      <c r="H52" s="185"/>
      <c r="I52" s="185"/>
      <c r="J52" s="185"/>
      <c r="K52" s="185"/>
      <c r="L52" s="185"/>
      <c r="M52" s="185"/>
      <c r="N52" s="185"/>
      <c r="O52" s="185"/>
      <c r="P52" s="186"/>
    </row>
    <row r="53" spans="1:16">
      <c r="A53" s="41"/>
      <c r="B53" s="41"/>
      <c r="C53" s="41"/>
      <c r="D53" s="41"/>
      <c r="E53" s="42"/>
      <c r="F53" s="42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1:16">
      <c r="A54" s="31" t="s">
        <v>49</v>
      </c>
      <c r="B54" s="31" t="s">
        <v>50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 t="s">
        <v>51</v>
      </c>
    </row>
    <row r="56" spans="1:16">
      <c r="A56" s="44" t="s">
        <v>45</v>
      </c>
      <c r="B56" s="44" t="s">
        <v>47</v>
      </c>
      <c r="C56" s="102" t="s">
        <v>52</v>
      </c>
      <c r="D56" s="102"/>
      <c r="E56" s="102" t="s">
        <v>53</v>
      </c>
      <c r="F56" s="102"/>
      <c r="G56" s="102"/>
      <c r="H56" s="102"/>
      <c r="I56" s="102"/>
      <c r="J56" s="102"/>
      <c r="K56" s="102" t="s">
        <v>54</v>
      </c>
      <c r="L56" s="102"/>
      <c r="M56" s="102" t="s">
        <v>55</v>
      </c>
      <c r="N56" s="102"/>
      <c r="O56" s="102" t="s">
        <v>56</v>
      </c>
      <c r="P56" s="102"/>
    </row>
    <row r="57" spans="1:16">
      <c r="A57" s="44">
        <v>1</v>
      </c>
      <c r="B57" s="44">
        <v>2</v>
      </c>
      <c r="C57" s="102">
        <v>3</v>
      </c>
      <c r="D57" s="102"/>
      <c r="E57" s="102">
        <v>4</v>
      </c>
      <c r="F57" s="102"/>
      <c r="G57" s="102"/>
      <c r="H57" s="102"/>
      <c r="I57" s="102"/>
      <c r="J57" s="102"/>
      <c r="K57" s="102">
        <v>5</v>
      </c>
      <c r="L57" s="102"/>
      <c r="M57" s="102">
        <v>6</v>
      </c>
      <c r="N57" s="102"/>
      <c r="O57" s="102">
        <v>7</v>
      </c>
      <c r="P57" s="102"/>
    </row>
    <row r="58" spans="1:16" ht="30" customHeight="1">
      <c r="A58" s="45">
        <v>1</v>
      </c>
      <c r="B58" s="46" t="s">
        <v>16</v>
      </c>
      <c r="C58" s="170" t="s">
        <v>22</v>
      </c>
      <c r="D58" s="171"/>
      <c r="E58" s="75" t="s">
        <v>57</v>
      </c>
      <c r="F58" s="76"/>
      <c r="G58" s="76"/>
      <c r="H58" s="76"/>
      <c r="I58" s="76"/>
      <c r="J58" s="77"/>
      <c r="K58" s="80">
        <v>0</v>
      </c>
      <c r="L58" s="82"/>
      <c r="M58" s="177">
        <v>500</v>
      </c>
      <c r="N58" s="178"/>
      <c r="O58" s="179">
        <f t="shared" ref="O58:O59" si="0">K58+M58</f>
        <v>500</v>
      </c>
      <c r="P58" s="180"/>
    </row>
    <row r="59" spans="1:16" ht="15" customHeight="1">
      <c r="A59" s="45">
        <v>2</v>
      </c>
      <c r="B59" s="46" t="s">
        <v>16</v>
      </c>
      <c r="C59" s="170" t="s">
        <v>22</v>
      </c>
      <c r="D59" s="171"/>
      <c r="E59" s="172" t="s">
        <v>58</v>
      </c>
      <c r="F59" s="173"/>
      <c r="G59" s="173"/>
      <c r="H59" s="173"/>
      <c r="I59" s="173"/>
      <c r="J59" s="174"/>
      <c r="K59" s="175">
        <v>0</v>
      </c>
      <c r="L59" s="175"/>
      <c r="M59" s="176">
        <v>90.944999999999993</v>
      </c>
      <c r="N59" s="176"/>
      <c r="O59" s="167">
        <f t="shared" si="0"/>
        <v>90.944999999999993</v>
      </c>
      <c r="P59" s="168"/>
    </row>
    <row r="60" spans="1:16">
      <c r="A60" s="44"/>
      <c r="B60" s="46"/>
      <c r="C60" s="170"/>
      <c r="D60" s="171"/>
      <c r="E60" s="172"/>
      <c r="F60" s="173"/>
      <c r="G60" s="173"/>
      <c r="H60" s="173"/>
      <c r="I60" s="173"/>
      <c r="J60" s="174"/>
      <c r="K60" s="175"/>
      <c r="L60" s="175"/>
      <c r="M60" s="176"/>
      <c r="N60" s="176"/>
      <c r="O60" s="167"/>
      <c r="P60" s="168"/>
    </row>
    <row r="61" spans="1:16" ht="15.75">
      <c r="A61" s="44"/>
      <c r="B61" s="44"/>
      <c r="C61" s="161"/>
      <c r="D61" s="162"/>
      <c r="E61" s="163" t="s">
        <v>59</v>
      </c>
      <c r="F61" s="164"/>
      <c r="G61" s="164"/>
      <c r="H61" s="164"/>
      <c r="I61" s="164"/>
      <c r="J61" s="165"/>
      <c r="K61" s="166">
        <f>SUM(K58:K60)</f>
        <v>0</v>
      </c>
      <c r="L61" s="166"/>
      <c r="M61" s="166">
        <f>SUM(M58:M60)</f>
        <v>590.94499999999994</v>
      </c>
      <c r="N61" s="166"/>
      <c r="O61" s="167">
        <f>K61+M61</f>
        <v>590.94499999999994</v>
      </c>
      <c r="P61" s="168"/>
    </row>
    <row r="62" spans="1:16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1:16">
      <c r="A63" s="47" t="s">
        <v>60</v>
      </c>
      <c r="B63" s="47" t="s">
        <v>61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6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3" t="s">
        <v>51</v>
      </c>
    </row>
    <row r="65" spans="1:17">
      <c r="A65" s="169"/>
      <c r="B65" s="109" t="s">
        <v>62</v>
      </c>
      <c r="C65" s="109"/>
      <c r="D65" s="109"/>
      <c r="E65" s="109"/>
      <c r="F65" s="109"/>
      <c r="G65" s="109" t="s">
        <v>47</v>
      </c>
      <c r="H65" s="109"/>
      <c r="I65" s="109" t="s">
        <v>54</v>
      </c>
      <c r="J65" s="109"/>
      <c r="K65" s="109"/>
      <c r="L65" s="109" t="s">
        <v>63</v>
      </c>
      <c r="M65" s="109"/>
      <c r="N65" s="109"/>
      <c r="O65" s="109" t="s">
        <v>56</v>
      </c>
      <c r="P65" s="109"/>
    </row>
    <row r="66" spans="1:17">
      <c r="A66" s="169"/>
      <c r="B66" s="109">
        <v>1</v>
      </c>
      <c r="C66" s="109"/>
      <c r="D66" s="109"/>
      <c r="E66" s="109"/>
      <c r="F66" s="109"/>
      <c r="G66" s="109">
        <v>2</v>
      </c>
      <c r="H66" s="109"/>
      <c r="I66" s="109">
        <v>3</v>
      </c>
      <c r="J66" s="109"/>
      <c r="K66" s="109"/>
      <c r="L66" s="109">
        <v>4</v>
      </c>
      <c r="M66" s="109"/>
      <c r="N66" s="109"/>
      <c r="O66" s="109">
        <v>5</v>
      </c>
      <c r="P66" s="109"/>
    </row>
    <row r="67" spans="1:17" ht="25.5" customHeight="1">
      <c r="A67" s="70"/>
      <c r="B67" s="96" t="s">
        <v>118</v>
      </c>
      <c r="C67" s="97"/>
      <c r="D67" s="97"/>
      <c r="E67" s="97"/>
      <c r="F67" s="98"/>
      <c r="G67" s="107">
        <v>1216090</v>
      </c>
      <c r="H67" s="108"/>
      <c r="I67" s="113">
        <v>1000</v>
      </c>
      <c r="J67" s="114"/>
      <c r="K67" s="115"/>
      <c r="L67" s="107">
        <v>0</v>
      </c>
      <c r="M67" s="116"/>
      <c r="N67" s="108"/>
      <c r="O67" s="113">
        <f>I67+L67</f>
        <v>1000</v>
      </c>
      <c r="P67" s="108"/>
    </row>
    <row r="68" spans="1:17" ht="30.75" customHeight="1">
      <c r="A68" s="48"/>
      <c r="B68" s="96" t="s">
        <v>57</v>
      </c>
      <c r="C68" s="97"/>
      <c r="D68" s="97"/>
      <c r="E68" s="97"/>
      <c r="F68" s="98"/>
      <c r="G68" s="107">
        <v>1216090</v>
      </c>
      <c r="H68" s="108"/>
      <c r="I68" s="154">
        <v>0</v>
      </c>
      <c r="J68" s="155"/>
      <c r="K68" s="156"/>
      <c r="L68" s="113">
        <v>500</v>
      </c>
      <c r="M68" s="114"/>
      <c r="N68" s="115"/>
      <c r="O68" s="153">
        <f>I68+L68</f>
        <v>500</v>
      </c>
      <c r="P68" s="153"/>
    </row>
    <row r="69" spans="1:17">
      <c r="A69" s="48"/>
      <c r="B69" s="96" t="s">
        <v>58</v>
      </c>
      <c r="C69" s="97"/>
      <c r="D69" s="97"/>
      <c r="E69" s="97"/>
      <c r="F69" s="98"/>
      <c r="G69" s="109">
        <v>1216090</v>
      </c>
      <c r="H69" s="109"/>
      <c r="I69" s="157">
        <v>0</v>
      </c>
      <c r="J69" s="157"/>
      <c r="K69" s="157"/>
      <c r="L69" s="153">
        <v>90.944999999999993</v>
      </c>
      <c r="M69" s="153"/>
      <c r="N69" s="153"/>
      <c r="O69" s="153">
        <f>I69+L69</f>
        <v>90.944999999999993</v>
      </c>
      <c r="P69" s="153"/>
    </row>
    <row r="70" spans="1:17">
      <c r="A70" s="48"/>
      <c r="B70" s="96"/>
      <c r="C70" s="97"/>
      <c r="D70" s="97"/>
      <c r="E70" s="97"/>
      <c r="F70" s="98"/>
      <c r="G70" s="107"/>
      <c r="H70" s="108"/>
      <c r="I70" s="113"/>
      <c r="J70" s="114"/>
      <c r="K70" s="115"/>
      <c r="L70" s="158"/>
      <c r="M70" s="159"/>
      <c r="N70" s="160"/>
      <c r="O70" s="153"/>
      <c r="P70" s="153"/>
    </row>
    <row r="71" spans="1:17">
      <c r="A71" s="49"/>
      <c r="B71" s="96" t="s">
        <v>59</v>
      </c>
      <c r="C71" s="97"/>
      <c r="D71" s="97"/>
      <c r="E71" s="97"/>
      <c r="F71" s="98"/>
      <c r="G71" s="109"/>
      <c r="H71" s="109"/>
      <c r="I71" s="152">
        <f>SUM(I67:I70)</f>
        <v>1000</v>
      </c>
      <c r="J71" s="152"/>
      <c r="K71" s="152"/>
      <c r="L71" s="152">
        <f>SUM(L67:L70)</f>
        <v>590.94499999999994</v>
      </c>
      <c r="M71" s="152"/>
      <c r="N71" s="152"/>
      <c r="O71" s="153">
        <f>I71+L71</f>
        <v>1590.9449999999999</v>
      </c>
      <c r="P71" s="153"/>
    </row>
    <row r="72" spans="1:17">
      <c r="A72" s="50"/>
      <c r="B72" s="51"/>
      <c r="C72" s="51"/>
      <c r="D72" s="51"/>
      <c r="E72" s="51"/>
      <c r="F72" s="51"/>
      <c r="G72" s="52"/>
      <c r="H72" s="52"/>
      <c r="I72" s="53"/>
      <c r="J72" s="53"/>
      <c r="K72" s="53"/>
      <c r="L72" s="53"/>
      <c r="M72" s="52"/>
      <c r="N72" s="52"/>
      <c r="O72" s="53"/>
      <c r="P72" s="52"/>
    </row>
    <row r="73" spans="1:17">
      <c r="A73" s="55" t="s">
        <v>64</v>
      </c>
      <c r="B73" s="119" t="s">
        <v>65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</row>
    <row r="74" spans="1:17">
      <c r="A74" s="44" t="s">
        <v>66</v>
      </c>
      <c r="B74" s="56" t="s">
        <v>47</v>
      </c>
      <c r="C74" s="106" t="s">
        <v>67</v>
      </c>
      <c r="D74" s="106"/>
      <c r="E74" s="106"/>
      <c r="F74" s="106"/>
      <c r="G74" s="106"/>
      <c r="H74" s="106"/>
      <c r="I74" s="106" t="s">
        <v>68</v>
      </c>
      <c r="J74" s="106"/>
      <c r="K74" s="106" t="s">
        <v>69</v>
      </c>
      <c r="L74" s="106"/>
      <c r="M74" s="106"/>
      <c r="N74" s="106" t="s">
        <v>70</v>
      </c>
      <c r="O74" s="106"/>
      <c r="P74" s="106"/>
    </row>
    <row r="75" spans="1:17">
      <c r="A75" s="44">
        <v>1</v>
      </c>
      <c r="B75" s="56">
        <v>2</v>
      </c>
      <c r="C75" s="78">
        <v>3</v>
      </c>
      <c r="D75" s="95"/>
      <c r="E75" s="95"/>
      <c r="F75" s="95"/>
      <c r="G75" s="95"/>
      <c r="H75" s="79"/>
      <c r="I75" s="78">
        <v>4</v>
      </c>
      <c r="J75" s="79"/>
      <c r="K75" s="78">
        <v>5</v>
      </c>
      <c r="L75" s="95"/>
      <c r="M75" s="79"/>
      <c r="N75" s="78">
        <v>6</v>
      </c>
      <c r="O75" s="95"/>
      <c r="P75" s="79"/>
    </row>
    <row r="76" spans="1:17">
      <c r="A76" s="69">
        <v>1</v>
      </c>
      <c r="B76" s="69">
        <v>1216090</v>
      </c>
      <c r="C76" s="110" t="s">
        <v>118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2"/>
    </row>
    <row r="77" spans="1:17" ht="11.25" customHeight="1">
      <c r="A77" s="69"/>
      <c r="B77" s="68"/>
      <c r="C77" s="86" t="s">
        <v>71</v>
      </c>
      <c r="D77" s="87"/>
      <c r="E77" s="87"/>
      <c r="F77" s="87"/>
      <c r="G77" s="87"/>
      <c r="H77" s="88"/>
      <c r="I77" s="102"/>
      <c r="J77" s="102"/>
      <c r="K77" s="102"/>
      <c r="L77" s="102"/>
      <c r="M77" s="102"/>
      <c r="N77" s="95"/>
      <c r="O77" s="95"/>
      <c r="P77" s="79"/>
    </row>
    <row r="78" spans="1:17" ht="24" customHeight="1">
      <c r="A78" s="69"/>
      <c r="B78" s="68"/>
      <c r="C78" s="75" t="s">
        <v>119</v>
      </c>
      <c r="D78" s="76"/>
      <c r="E78" s="76"/>
      <c r="F78" s="76"/>
      <c r="G78" s="76"/>
      <c r="H78" s="77"/>
      <c r="I78" s="102" t="s">
        <v>51</v>
      </c>
      <c r="J78" s="102"/>
      <c r="K78" s="103" t="s">
        <v>73</v>
      </c>
      <c r="L78" s="104"/>
      <c r="M78" s="105"/>
      <c r="N78" s="117">
        <v>1000</v>
      </c>
      <c r="O78" s="117"/>
      <c r="P78" s="118"/>
    </row>
    <row r="79" spans="1:17">
      <c r="A79" s="69"/>
      <c r="B79" s="68"/>
      <c r="C79" s="86" t="s">
        <v>74</v>
      </c>
      <c r="D79" s="87"/>
      <c r="E79" s="87"/>
      <c r="F79" s="87"/>
      <c r="G79" s="87"/>
      <c r="H79" s="87"/>
      <c r="I79" s="106"/>
      <c r="J79" s="106"/>
      <c r="K79" s="106"/>
      <c r="L79" s="106"/>
      <c r="M79" s="106"/>
      <c r="N79" s="106"/>
      <c r="O79" s="106"/>
      <c r="P79" s="106"/>
    </row>
    <row r="80" spans="1:17">
      <c r="A80" s="69"/>
      <c r="B80" s="68"/>
      <c r="C80" s="101" t="s">
        <v>120</v>
      </c>
      <c r="D80" s="101"/>
      <c r="E80" s="101"/>
      <c r="F80" s="101"/>
      <c r="G80" s="101"/>
      <c r="H80" s="101"/>
      <c r="I80" s="100" t="s">
        <v>135</v>
      </c>
      <c r="J80" s="100"/>
      <c r="K80" s="100" t="s">
        <v>127</v>
      </c>
      <c r="L80" s="100"/>
      <c r="M80" s="100"/>
      <c r="N80" s="99">
        <v>93362</v>
      </c>
      <c r="O80" s="99"/>
      <c r="P80" s="99"/>
      <c r="Q80" s="73"/>
    </row>
    <row r="81" spans="1:23" ht="15.75" customHeight="1">
      <c r="A81" s="69"/>
      <c r="B81" s="68"/>
      <c r="C81" s="101" t="s">
        <v>123</v>
      </c>
      <c r="D81" s="101"/>
      <c r="E81" s="101"/>
      <c r="F81" s="101"/>
      <c r="G81" s="101"/>
      <c r="H81" s="101"/>
      <c r="I81" s="100" t="s">
        <v>76</v>
      </c>
      <c r="J81" s="100"/>
      <c r="K81" s="100" t="s">
        <v>127</v>
      </c>
      <c r="L81" s="100"/>
      <c r="M81" s="100"/>
      <c r="N81" s="74">
        <v>499</v>
      </c>
      <c r="O81" s="74"/>
      <c r="P81" s="74"/>
      <c r="Q81" s="73"/>
    </row>
    <row r="82" spans="1:23" ht="15.75" customHeight="1">
      <c r="A82" s="72"/>
      <c r="B82" s="71"/>
      <c r="C82" s="101" t="s">
        <v>124</v>
      </c>
      <c r="D82" s="101"/>
      <c r="E82" s="101"/>
      <c r="F82" s="101"/>
      <c r="G82" s="101"/>
      <c r="H82" s="101"/>
      <c r="I82" s="100" t="s">
        <v>76</v>
      </c>
      <c r="J82" s="100"/>
      <c r="K82" s="100" t="s">
        <v>127</v>
      </c>
      <c r="L82" s="100"/>
      <c r="M82" s="100"/>
      <c r="N82" s="74">
        <v>100</v>
      </c>
      <c r="O82" s="74"/>
      <c r="P82" s="74"/>
      <c r="Q82" s="73"/>
    </row>
    <row r="83" spans="1:23" ht="15" customHeight="1">
      <c r="A83" s="69"/>
      <c r="B83" s="68"/>
      <c r="C83" s="101" t="s">
        <v>136</v>
      </c>
      <c r="D83" s="101"/>
      <c r="E83" s="101"/>
      <c r="F83" s="101"/>
      <c r="G83" s="101"/>
      <c r="H83" s="101"/>
      <c r="I83" s="100" t="s">
        <v>76</v>
      </c>
      <c r="J83" s="100"/>
      <c r="K83" s="100" t="s">
        <v>127</v>
      </c>
      <c r="L83" s="100"/>
      <c r="M83" s="100"/>
      <c r="N83" s="74">
        <v>4500</v>
      </c>
      <c r="O83" s="74"/>
      <c r="P83" s="74"/>
      <c r="Q83" s="73"/>
    </row>
    <row r="84" spans="1:23" ht="15" customHeight="1">
      <c r="A84" s="69"/>
      <c r="B84" s="68"/>
      <c r="C84" s="96" t="s">
        <v>126</v>
      </c>
      <c r="D84" s="97"/>
      <c r="E84" s="97"/>
      <c r="F84" s="97"/>
      <c r="G84" s="97"/>
      <c r="H84" s="98"/>
      <c r="I84" s="100" t="s">
        <v>137</v>
      </c>
      <c r="J84" s="100"/>
      <c r="K84" s="100" t="s">
        <v>127</v>
      </c>
      <c r="L84" s="100"/>
      <c r="M84" s="100"/>
      <c r="N84" s="100">
        <v>300</v>
      </c>
      <c r="O84" s="100"/>
      <c r="P84" s="100"/>
      <c r="Q84" s="73"/>
    </row>
    <row r="85" spans="1:23">
      <c r="A85" s="69"/>
      <c r="B85" s="68"/>
      <c r="C85" s="101" t="s">
        <v>122</v>
      </c>
      <c r="D85" s="101"/>
      <c r="E85" s="101"/>
      <c r="F85" s="101"/>
      <c r="G85" s="101"/>
      <c r="H85" s="101"/>
      <c r="I85" s="100" t="s">
        <v>135</v>
      </c>
      <c r="J85" s="100"/>
      <c r="K85" s="100" t="s">
        <v>127</v>
      </c>
      <c r="L85" s="100"/>
      <c r="M85" s="100"/>
      <c r="N85" s="100">
        <v>800</v>
      </c>
      <c r="O85" s="100"/>
      <c r="P85" s="100"/>
      <c r="Q85" s="73"/>
      <c r="R85" s="196" t="s">
        <v>121</v>
      </c>
      <c r="S85" s="196"/>
      <c r="T85" s="196"/>
      <c r="U85" s="196"/>
      <c r="V85" s="196"/>
      <c r="W85" s="196"/>
    </row>
    <row r="86" spans="1:23">
      <c r="A86" s="69"/>
      <c r="B86" s="68"/>
      <c r="C86" s="101"/>
      <c r="D86" s="101"/>
      <c r="E86" s="101"/>
      <c r="F86" s="101"/>
      <c r="G86" s="101"/>
      <c r="H86" s="101"/>
      <c r="I86" s="100"/>
      <c r="J86" s="100"/>
      <c r="K86" s="100"/>
      <c r="L86" s="100"/>
      <c r="M86" s="100"/>
      <c r="N86" s="100"/>
      <c r="O86" s="100"/>
      <c r="P86" s="100"/>
      <c r="Q86" s="73"/>
      <c r="R86" s="196" t="s">
        <v>125</v>
      </c>
      <c r="S86" s="196"/>
      <c r="T86" s="196"/>
      <c r="U86" s="196"/>
      <c r="V86" s="196"/>
      <c r="W86" s="196"/>
    </row>
    <row r="87" spans="1:23">
      <c r="A87" s="69"/>
      <c r="B87" s="68"/>
      <c r="C87" s="86" t="s">
        <v>78</v>
      </c>
      <c r="D87" s="87"/>
      <c r="E87" s="87"/>
      <c r="F87" s="87"/>
      <c r="G87" s="87"/>
      <c r="H87" s="88"/>
      <c r="I87" s="78"/>
      <c r="J87" s="79"/>
      <c r="K87" s="78"/>
      <c r="L87" s="95"/>
      <c r="M87" s="79"/>
      <c r="N87" s="78"/>
      <c r="O87" s="95"/>
      <c r="P87" s="79"/>
    </row>
    <row r="88" spans="1:23" ht="28.5" customHeight="1">
      <c r="A88" s="69"/>
      <c r="B88" s="68"/>
      <c r="C88" s="75" t="s">
        <v>128</v>
      </c>
      <c r="D88" s="76"/>
      <c r="E88" s="76"/>
      <c r="F88" s="76"/>
      <c r="G88" s="76"/>
      <c r="H88" s="77"/>
      <c r="I88" s="78" t="s">
        <v>80</v>
      </c>
      <c r="J88" s="79"/>
      <c r="K88" s="80" t="s">
        <v>81</v>
      </c>
      <c r="L88" s="81"/>
      <c r="M88" s="82"/>
      <c r="N88" s="83">
        <v>8800</v>
      </c>
      <c r="O88" s="84"/>
      <c r="P88" s="85"/>
    </row>
    <row r="89" spans="1:23">
      <c r="A89" s="69"/>
      <c r="B89" s="68"/>
      <c r="C89" s="75" t="s">
        <v>129</v>
      </c>
      <c r="D89" s="76"/>
      <c r="E89" s="76"/>
      <c r="F89" s="76"/>
      <c r="G89" s="76"/>
      <c r="H89" s="77"/>
      <c r="I89" s="78" t="s">
        <v>80</v>
      </c>
      <c r="J89" s="79"/>
      <c r="K89" s="80" t="s">
        <v>81</v>
      </c>
      <c r="L89" s="81"/>
      <c r="M89" s="82"/>
      <c r="N89" s="83">
        <v>280</v>
      </c>
      <c r="O89" s="84"/>
      <c r="P89" s="85"/>
    </row>
    <row r="90" spans="1:23">
      <c r="A90" s="69"/>
      <c r="B90" s="68"/>
      <c r="C90" s="75" t="s">
        <v>130</v>
      </c>
      <c r="D90" s="76"/>
      <c r="E90" s="76"/>
      <c r="F90" s="76"/>
      <c r="G90" s="76"/>
      <c r="H90" s="77"/>
      <c r="I90" s="78" t="s">
        <v>80</v>
      </c>
      <c r="J90" s="79"/>
      <c r="K90" s="80" t="s">
        <v>81</v>
      </c>
      <c r="L90" s="81"/>
      <c r="M90" s="82"/>
      <c r="N90" s="83">
        <v>710</v>
      </c>
      <c r="O90" s="84"/>
      <c r="P90" s="85"/>
    </row>
    <row r="91" spans="1:23" ht="27.75" customHeight="1">
      <c r="A91" s="72"/>
      <c r="B91" s="71"/>
      <c r="C91" s="75" t="s">
        <v>138</v>
      </c>
      <c r="D91" s="76"/>
      <c r="E91" s="76"/>
      <c r="F91" s="76"/>
      <c r="G91" s="76"/>
      <c r="H91" s="77"/>
      <c r="I91" s="78" t="s">
        <v>80</v>
      </c>
      <c r="J91" s="79"/>
      <c r="K91" s="80" t="s">
        <v>81</v>
      </c>
      <c r="L91" s="81"/>
      <c r="M91" s="82"/>
      <c r="N91" s="83">
        <v>51</v>
      </c>
      <c r="O91" s="84"/>
      <c r="P91" s="85"/>
    </row>
    <row r="92" spans="1:23">
      <c r="A92" s="69"/>
      <c r="B92" s="68"/>
      <c r="C92" s="75" t="s">
        <v>131</v>
      </c>
      <c r="D92" s="76"/>
      <c r="E92" s="76"/>
      <c r="F92" s="76"/>
      <c r="G92" s="76"/>
      <c r="H92" s="77"/>
      <c r="I92" s="78" t="s">
        <v>80</v>
      </c>
      <c r="J92" s="79"/>
      <c r="K92" s="80" t="s">
        <v>81</v>
      </c>
      <c r="L92" s="81"/>
      <c r="M92" s="82"/>
      <c r="N92" s="83">
        <v>7005</v>
      </c>
      <c r="O92" s="84"/>
      <c r="P92" s="85"/>
    </row>
    <row r="93" spans="1:23">
      <c r="A93" s="69"/>
      <c r="B93" s="68"/>
      <c r="C93" s="75"/>
      <c r="D93" s="76"/>
      <c r="E93" s="76"/>
      <c r="F93" s="76"/>
      <c r="G93" s="76"/>
      <c r="H93" s="77"/>
      <c r="I93" s="78"/>
      <c r="J93" s="79"/>
      <c r="K93" s="80"/>
      <c r="L93" s="81"/>
      <c r="M93" s="82"/>
      <c r="N93" s="83"/>
      <c r="O93" s="84"/>
      <c r="P93" s="85"/>
    </row>
    <row r="94" spans="1:23">
      <c r="A94" s="69"/>
      <c r="B94" s="68"/>
      <c r="C94" s="89" t="s">
        <v>82</v>
      </c>
      <c r="D94" s="90"/>
      <c r="E94" s="90"/>
      <c r="F94" s="90"/>
      <c r="G94" s="90"/>
      <c r="H94" s="91"/>
      <c r="I94" s="78"/>
      <c r="J94" s="79"/>
      <c r="K94" s="80"/>
      <c r="L94" s="81"/>
      <c r="M94" s="82"/>
      <c r="N94" s="83"/>
      <c r="O94" s="84"/>
      <c r="P94" s="85"/>
    </row>
    <row r="95" spans="1:23" ht="25.5" customHeight="1">
      <c r="A95" s="69"/>
      <c r="B95" s="68"/>
      <c r="C95" s="96" t="s">
        <v>141</v>
      </c>
      <c r="D95" s="97"/>
      <c r="E95" s="97"/>
      <c r="F95" s="97"/>
      <c r="G95" s="97"/>
      <c r="H95" s="98"/>
      <c r="I95" s="78" t="s">
        <v>84</v>
      </c>
      <c r="J95" s="79"/>
      <c r="K95" s="80" t="s">
        <v>81</v>
      </c>
      <c r="L95" s="81"/>
      <c r="M95" s="82"/>
      <c r="N95" s="92">
        <v>100</v>
      </c>
      <c r="O95" s="93"/>
      <c r="P95" s="94"/>
    </row>
    <row r="96" spans="1:23" ht="29.25" customHeight="1">
      <c r="A96" s="69"/>
      <c r="B96" s="68"/>
      <c r="C96" s="75" t="s">
        <v>132</v>
      </c>
      <c r="D96" s="76"/>
      <c r="E96" s="76"/>
      <c r="F96" s="76"/>
      <c r="G96" s="76"/>
      <c r="H96" s="77"/>
      <c r="I96" s="78" t="s">
        <v>84</v>
      </c>
      <c r="J96" s="79"/>
      <c r="K96" s="80" t="s">
        <v>81</v>
      </c>
      <c r="L96" s="81"/>
      <c r="M96" s="82"/>
      <c r="N96" s="78">
        <v>83</v>
      </c>
      <c r="O96" s="95"/>
      <c r="P96" s="79"/>
    </row>
    <row r="97" spans="1:16" ht="30" customHeight="1">
      <c r="A97" s="69"/>
      <c r="B97" s="68"/>
      <c r="C97" s="75" t="s">
        <v>139</v>
      </c>
      <c r="D97" s="76"/>
      <c r="E97" s="76"/>
      <c r="F97" s="76"/>
      <c r="G97" s="76"/>
      <c r="H97" s="77"/>
      <c r="I97" s="78" t="s">
        <v>84</v>
      </c>
      <c r="J97" s="79"/>
      <c r="K97" s="80" t="s">
        <v>81</v>
      </c>
      <c r="L97" s="81"/>
      <c r="M97" s="82"/>
      <c r="N97" s="78">
        <v>90</v>
      </c>
      <c r="O97" s="95"/>
      <c r="P97" s="79"/>
    </row>
    <row r="98" spans="1:16" ht="30.75" customHeight="1">
      <c r="A98" s="69"/>
      <c r="B98" s="68"/>
      <c r="C98" s="75" t="s">
        <v>140</v>
      </c>
      <c r="D98" s="76"/>
      <c r="E98" s="76"/>
      <c r="F98" s="76"/>
      <c r="G98" s="76"/>
      <c r="H98" s="77"/>
      <c r="I98" s="78" t="s">
        <v>84</v>
      </c>
      <c r="J98" s="79"/>
      <c r="K98" s="80" t="s">
        <v>81</v>
      </c>
      <c r="L98" s="81"/>
      <c r="M98" s="82"/>
      <c r="N98" s="92">
        <v>100</v>
      </c>
      <c r="O98" s="93"/>
      <c r="P98" s="94"/>
    </row>
    <row r="99" spans="1:16">
      <c r="A99" s="44">
        <v>2</v>
      </c>
      <c r="B99" s="44">
        <v>1216090</v>
      </c>
      <c r="C99" s="149" t="s">
        <v>57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1"/>
    </row>
    <row r="100" spans="1:16">
      <c r="A100" s="44"/>
      <c r="B100" s="56"/>
      <c r="C100" s="86" t="s">
        <v>71</v>
      </c>
      <c r="D100" s="87"/>
      <c r="E100" s="87"/>
      <c r="F100" s="87"/>
      <c r="G100" s="87"/>
      <c r="H100" s="88"/>
      <c r="I100" s="102"/>
      <c r="J100" s="102"/>
      <c r="K100" s="102"/>
      <c r="L100" s="102"/>
      <c r="M100" s="102"/>
      <c r="N100" s="95"/>
      <c r="O100" s="95"/>
      <c r="P100" s="79"/>
    </row>
    <row r="101" spans="1:16" ht="25.5" customHeight="1">
      <c r="A101" s="44"/>
      <c r="B101" s="56"/>
      <c r="C101" s="75" t="s">
        <v>72</v>
      </c>
      <c r="D101" s="76"/>
      <c r="E101" s="76"/>
      <c r="F101" s="76"/>
      <c r="G101" s="76"/>
      <c r="H101" s="77"/>
      <c r="I101" s="102" t="s">
        <v>51</v>
      </c>
      <c r="J101" s="102"/>
      <c r="K101" s="103" t="s">
        <v>73</v>
      </c>
      <c r="L101" s="104"/>
      <c r="M101" s="105"/>
      <c r="N101" s="117">
        <v>500</v>
      </c>
      <c r="O101" s="117"/>
      <c r="P101" s="118"/>
    </row>
    <row r="102" spans="1:16">
      <c r="A102" s="44"/>
      <c r="B102" s="56"/>
      <c r="C102" s="86" t="s">
        <v>74</v>
      </c>
      <c r="D102" s="87"/>
      <c r="E102" s="87"/>
      <c r="F102" s="87"/>
      <c r="G102" s="87"/>
      <c r="H102" s="87"/>
      <c r="I102" s="106"/>
      <c r="J102" s="106"/>
      <c r="K102" s="106"/>
      <c r="L102" s="106"/>
      <c r="M102" s="106"/>
      <c r="N102" s="144"/>
      <c r="O102" s="144"/>
      <c r="P102" s="144"/>
    </row>
    <row r="103" spans="1:16">
      <c r="A103" s="44"/>
      <c r="B103" s="56"/>
      <c r="C103" s="146" t="s">
        <v>75</v>
      </c>
      <c r="D103" s="147"/>
      <c r="E103" s="147"/>
      <c r="F103" s="147"/>
      <c r="G103" s="147"/>
      <c r="H103" s="147"/>
      <c r="I103" s="106" t="s">
        <v>76</v>
      </c>
      <c r="J103" s="106"/>
      <c r="K103" s="80" t="s">
        <v>77</v>
      </c>
      <c r="L103" s="81"/>
      <c r="M103" s="82"/>
      <c r="N103" s="148">
        <v>34</v>
      </c>
      <c r="O103" s="148"/>
      <c r="P103" s="148"/>
    </row>
    <row r="104" spans="1:16">
      <c r="A104" s="44"/>
      <c r="B104" s="56"/>
      <c r="C104" s="86" t="s">
        <v>78</v>
      </c>
      <c r="D104" s="87"/>
      <c r="E104" s="87"/>
      <c r="F104" s="87"/>
      <c r="G104" s="87"/>
      <c r="H104" s="88"/>
      <c r="I104" s="102"/>
      <c r="J104" s="102"/>
      <c r="K104" s="102"/>
      <c r="L104" s="102"/>
      <c r="M104" s="102"/>
      <c r="N104" s="144"/>
      <c r="O104" s="144"/>
      <c r="P104" s="144"/>
    </row>
    <row r="105" spans="1:16">
      <c r="A105" s="44"/>
      <c r="B105" s="56"/>
      <c r="C105" s="75" t="s">
        <v>79</v>
      </c>
      <c r="D105" s="76"/>
      <c r="E105" s="76"/>
      <c r="F105" s="76"/>
      <c r="G105" s="76"/>
      <c r="H105" s="77"/>
      <c r="I105" s="80" t="s">
        <v>80</v>
      </c>
      <c r="J105" s="82"/>
      <c r="K105" s="80" t="s">
        <v>81</v>
      </c>
      <c r="L105" s="81"/>
      <c r="M105" s="82"/>
      <c r="N105" s="144">
        <v>14706</v>
      </c>
      <c r="O105" s="144"/>
      <c r="P105" s="144"/>
    </row>
    <row r="106" spans="1:16">
      <c r="A106" s="44"/>
      <c r="B106" s="56"/>
      <c r="C106" s="89" t="s">
        <v>82</v>
      </c>
      <c r="D106" s="90"/>
      <c r="E106" s="90"/>
      <c r="F106" s="90"/>
      <c r="G106" s="90"/>
      <c r="H106" s="91"/>
      <c r="I106" s="80"/>
      <c r="J106" s="82"/>
      <c r="K106" s="80"/>
      <c r="L106" s="81"/>
      <c r="M106" s="82"/>
      <c r="N106" s="144"/>
      <c r="O106" s="144"/>
      <c r="P106" s="144"/>
    </row>
    <row r="107" spans="1:16" ht="39.75" customHeight="1">
      <c r="A107" s="44"/>
      <c r="B107" s="56"/>
      <c r="C107" s="140" t="s">
        <v>83</v>
      </c>
      <c r="D107" s="141"/>
      <c r="E107" s="141"/>
      <c r="F107" s="141"/>
      <c r="G107" s="141"/>
      <c r="H107" s="142"/>
      <c r="I107" s="81" t="s">
        <v>84</v>
      </c>
      <c r="J107" s="82"/>
      <c r="K107" s="80" t="s">
        <v>85</v>
      </c>
      <c r="L107" s="81"/>
      <c r="M107" s="82"/>
      <c r="N107" s="145">
        <v>14.47</v>
      </c>
      <c r="O107" s="145"/>
      <c r="P107" s="145"/>
    </row>
    <row r="108" spans="1:16">
      <c r="A108" s="44"/>
      <c r="B108" s="56"/>
      <c r="C108" s="146"/>
      <c r="D108" s="147"/>
      <c r="E108" s="147"/>
      <c r="F108" s="147"/>
      <c r="G108" s="147"/>
      <c r="H108" s="147"/>
      <c r="I108" s="106"/>
      <c r="J108" s="106"/>
      <c r="K108" s="106"/>
      <c r="L108" s="106"/>
      <c r="M108" s="106"/>
      <c r="N108" s="144"/>
      <c r="O108" s="144"/>
      <c r="P108" s="144"/>
    </row>
    <row r="109" spans="1:16" ht="15" customHeight="1">
      <c r="A109" s="44">
        <v>3</v>
      </c>
      <c r="B109" s="44">
        <v>1216090</v>
      </c>
      <c r="C109" s="149" t="s">
        <v>58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</row>
    <row r="110" spans="1:16">
      <c r="A110" s="44"/>
      <c r="B110" s="56"/>
      <c r="C110" s="86" t="s">
        <v>71</v>
      </c>
      <c r="D110" s="87"/>
      <c r="E110" s="87"/>
      <c r="F110" s="87"/>
      <c r="G110" s="87"/>
      <c r="H110" s="88"/>
      <c r="I110" s="102"/>
      <c r="J110" s="102"/>
      <c r="K110" s="102"/>
      <c r="L110" s="102"/>
      <c r="M110" s="102"/>
      <c r="N110" s="144"/>
      <c r="O110" s="144"/>
      <c r="P110" s="144"/>
    </row>
    <row r="111" spans="1:16" ht="28.5" customHeight="1">
      <c r="A111" s="44"/>
      <c r="B111" s="56"/>
      <c r="C111" s="75" t="s">
        <v>86</v>
      </c>
      <c r="D111" s="76"/>
      <c r="E111" s="76"/>
      <c r="F111" s="76"/>
      <c r="G111" s="76"/>
      <c r="H111" s="77"/>
      <c r="I111" s="102" t="s">
        <v>51</v>
      </c>
      <c r="J111" s="102"/>
      <c r="K111" s="103" t="s">
        <v>73</v>
      </c>
      <c r="L111" s="104"/>
      <c r="M111" s="105"/>
      <c r="N111" s="144">
        <v>90.944999999999993</v>
      </c>
      <c r="O111" s="144"/>
      <c r="P111" s="144"/>
    </row>
    <row r="112" spans="1:16">
      <c r="A112" s="44"/>
      <c r="B112" s="56"/>
      <c r="C112" s="86" t="s">
        <v>74</v>
      </c>
      <c r="D112" s="87"/>
      <c r="E112" s="87"/>
      <c r="F112" s="87"/>
      <c r="G112" s="87"/>
      <c r="H112" s="87"/>
      <c r="I112" s="106"/>
      <c r="J112" s="106"/>
      <c r="K112" s="106"/>
      <c r="L112" s="106"/>
      <c r="M112" s="106"/>
      <c r="N112" s="144"/>
      <c r="O112" s="144"/>
      <c r="P112" s="144"/>
    </row>
    <row r="113" spans="1:16">
      <c r="A113" s="44"/>
      <c r="B113" s="56"/>
      <c r="C113" s="146" t="s">
        <v>87</v>
      </c>
      <c r="D113" s="147"/>
      <c r="E113" s="147"/>
      <c r="F113" s="147"/>
      <c r="G113" s="147"/>
      <c r="H113" s="147"/>
      <c r="I113" s="106" t="s">
        <v>76</v>
      </c>
      <c r="J113" s="106"/>
      <c r="K113" s="80" t="s">
        <v>77</v>
      </c>
      <c r="L113" s="81"/>
      <c r="M113" s="82"/>
      <c r="N113" s="148">
        <v>5</v>
      </c>
      <c r="O113" s="148"/>
      <c r="P113" s="148"/>
    </row>
    <row r="114" spans="1:16">
      <c r="A114" s="44"/>
      <c r="B114" s="56"/>
      <c r="C114" s="86" t="s">
        <v>78</v>
      </c>
      <c r="D114" s="87"/>
      <c r="E114" s="87"/>
      <c r="F114" s="87"/>
      <c r="G114" s="87"/>
      <c r="H114" s="88"/>
      <c r="I114" s="102"/>
      <c r="J114" s="102"/>
      <c r="K114" s="102"/>
      <c r="L114" s="102"/>
      <c r="M114" s="102"/>
      <c r="N114" s="144"/>
      <c r="O114" s="144"/>
      <c r="P114" s="144"/>
    </row>
    <row r="115" spans="1:16">
      <c r="A115" s="44"/>
      <c r="B115" s="56"/>
      <c r="C115" s="75" t="s">
        <v>88</v>
      </c>
      <c r="D115" s="76"/>
      <c r="E115" s="76"/>
      <c r="F115" s="76"/>
      <c r="G115" s="76"/>
      <c r="H115" s="77"/>
      <c r="I115" s="80" t="s">
        <v>80</v>
      </c>
      <c r="J115" s="82"/>
      <c r="K115" s="80" t="s">
        <v>81</v>
      </c>
      <c r="L115" s="81"/>
      <c r="M115" s="82"/>
      <c r="N115" s="145">
        <v>18189</v>
      </c>
      <c r="O115" s="145"/>
      <c r="P115" s="145"/>
    </row>
    <row r="116" spans="1:16">
      <c r="A116" s="44"/>
      <c r="B116" s="56"/>
      <c r="C116" s="89" t="s">
        <v>82</v>
      </c>
      <c r="D116" s="90"/>
      <c r="E116" s="90"/>
      <c r="F116" s="90"/>
      <c r="G116" s="90"/>
      <c r="H116" s="91"/>
      <c r="I116" s="80"/>
      <c r="J116" s="82"/>
      <c r="K116" s="80"/>
      <c r="L116" s="81"/>
      <c r="M116" s="82"/>
      <c r="N116" s="144"/>
      <c r="O116" s="144"/>
      <c r="P116" s="144"/>
    </row>
    <row r="117" spans="1:16" ht="42" customHeight="1">
      <c r="A117" s="44"/>
      <c r="B117" s="56"/>
      <c r="C117" s="140" t="s">
        <v>89</v>
      </c>
      <c r="D117" s="141"/>
      <c r="E117" s="141"/>
      <c r="F117" s="141"/>
      <c r="G117" s="141"/>
      <c r="H117" s="142"/>
      <c r="I117" s="81" t="s">
        <v>84</v>
      </c>
      <c r="J117" s="82"/>
      <c r="K117" s="80" t="s">
        <v>85</v>
      </c>
      <c r="L117" s="81"/>
      <c r="M117" s="82"/>
      <c r="N117" s="143">
        <v>13.5</v>
      </c>
      <c r="O117" s="143"/>
      <c r="P117" s="143"/>
    </row>
    <row r="118" spans="1:16">
      <c r="A118" s="44"/>
      <c r="B118" s="56"/>
      <c r="C118" s="78"/>
      <c r="D118" s="95"/>
      <c r="E118" s="95"/>
      <c r="F118" s="95"/>
      <c r="G118" s="95"/>
      <c r="H118" s="95"/>
      <c r="I118" s="106"/>
      <c r="J118" s="106"/>
      <c r="K118" s="106"/>
      <c r="L118" s="106"/>
      <c r="M118" s="106"/>
      <c r="N118" s="144"/>
      <c r="O118" s="144"/>
      <c r="P118" s="144"/>
    </row>
    <row r="119" spans="1:16">
      <c r="A119" s="58" t="s">
        <v>90</v>
      </c>
      <c r="B119" s="133" t="s">
        <v>91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59"/>
    </row>
    <row r="120" spans="1:16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3"/>
      <c r="M120" s="23"/>
      <c r="N120" s="23"/>
      <c r="O120" s="23"/>
      <c r="P120" s="23"/>
    </row>
    <row r="121" spans="1:16">
      <c r="A121" s="136" t="s">
        <v>92</v>
      </c>
      <c r="B121" s="126" t="s">
        <v>93</v>
      </c>
      <c r="C121" s="138"/>
      <c r="D121" s="127"/>
      <c r="E121" s="136" t="s">
        <v>47</v>
      </c>
      <c r="F121" s="80" t="s">
        <v>94</v>
      </c>
      <c r="G121" s="81"/>
      <c r="H121" s="82"/>
      <c r="I121" s="80" t="s">
        <v>95</v>
      </c>
      <c r="J121" s="81"/>
      <c r="K121" s="82"/>
      <c r="L121" s="80" t="s">
        <v>96</v>
      </c>
      <c r="M121" s="81"/>
      <c r="N121" s="82"/>
      <c r="O121" s="126" t="s">
        <v>97</v>
      </c>
      <c r="P121" s="127"/>
    </row>
    <row r="122" spans="1:16" ht="25.5">
      <c r="A122" s="137"/>
      <c r="B122" s="128"/>
      <c r="C122" s="139"/>
      <c r="D122" s="129"/>
      <c r="E122" s="137"/>
      <c r="F122" s="44" t="s">
        <v>98</v>
      </c>
      <c r="G122" s="44" t="s">
        <v>99</v>
      </c>
      <c r="H122" s="44" t="s">
        <v>100</v>
      </c>
      <c r="I122" s="44" t="s">
        <v>98</v>
      </c>
      <c r="J122" s="44" t="s">
        <v>99</v>
      </c>
      <c r="K122" s="44" t="s">
        <v>100</v>
      </c>
      <c r="L122" s="44" t="s">
        <v>98</v>
      </c>
      <c r="M122" s="44" t="s">
        <v>99</v>
      </c>
      <c r="N122" s="44" t="s">
        <v>100</v>
      </c>
      <c r="O122" s="128"/>
      <c r="P122" s="129"/>
    </row>
    <row r="123" spans="1:16">
      <c r="A123" s="44">
        <v>1</v>
      </c>
      <c r="B123" s="80">
        <v>2</v>
      </c>
      <c r="C123" s="81"/>
      <c r="D123" s="81"/>
      <c r="E123" s="60"/>
      <c r="F123" s="44">
        <v>3</v>
      </c>
      <c r="G123" s="44">
        <v>4</v>
      </c>
      <c r="H123" s="44">
        <v>5</v>
      </c>
      <c r="I123" s="44">
        <v>6</v>
      </c>
      <c r="J123" s="44">
        <v>7</v>
      </c>
      <c r="K123" s="44">
        <v>8</v>
      </c>
      <c r="L123" s="44">
        <v>9</v>
      </c>
      <c r="M123" s="44">
        <v>10</v>
      </c>
      <c r="N123" s="44">
        <v>11</v>
      </c>
      <c r="O123" s="80">
        <v>12</v>
      </c>
      <c r="P123" s="82"/>
    </row>
    <row r="124" spans="1:16">
      <c r="A124" s="57"/>
      <c r="B124" s="86" t="s">
        <v>101</v>
      </c>
      <c r="C124" s="87"/>
      <c r="D124" s="88"/>
      <c r="E124" s="61"/>
      <c r="F124" s="44"/>
      <c r="G124" s="44"/>
      <c r="H124" s="44"/>
      <c r="I124" s="44"/>
      <c r="J124" s="44"/>
      <c r="K124" s="44"/>
      <c r="L124" s="44"/>
      <c r="M124" s="44"/>
      <c r="N124" s="44"/>
      <c r="O124" s="80"/>
      <c r="P124" s="82"/>
    </row>
    <row r="125" spans="1:16">
      <c r="A125" s="57"/>
      <c r="B125" s="75" t="s">
        <v>102</v>
      </c>
      <c r="C125" s="76"/>
      <c r="D125" s="77"/>
      <c r="E125" s="60"/>
      <c r="F125" s="44"/>
      <c r="G125" s="44"/>
      <c r="H125" s="44"/>
      <c r="I125" s="44"/>
      <c r="J125" s="44"/>
      <c r="K125" s="44"/>
      <c r="L125" s="44"/>
      <c r="M125" s="44"/>
      <c r="N125" s="44"/>
      <c r="O125" s="80"/>
      <c r="P125" s="82"/>
    </row>
    <row r="126" spans="1:16">
      <c r="A126" s="57"/>
      <c r="B126" s="123" t="s">
        <v>103</v>
      </c>
      <c r="C126" s="124"/>
      <c r="D126" s="125"/>
      <c r="E126" s="62"/>
      <c r="F126" s="44"/>
      <c r="G126" s="44"/>
      <c r="H126" s="44"/>
      <c r="I126" s="44"/>
      <c r="J126" s="44"/>
      <c r="K126" s="44"/>
      <c r="L126" s="44"/>
      <c r="M126" s="44"/>
      <c r="N126" s="44"/>
      <c r="O126" s="80"/>
      <c r="P126" s="82"/>
    </row>
    <row r="127" spans="1:16">
      <c r="A127" s="57"/>
      <c r="B127" s="75" t="s">
        <v>104</v>
      </c>
      <c r="C127" s="76"/>
      <c r="D127" s="77"/>
      <c r="E127" s="60"/>
      <c r="F127" s="44" t="s">
        <v>105</v>
      </c>
      <c r="G127" s="44"/>
      <c r="H127" s="44"/>
      <c r="I127" s="44" t="s">
        <v>105</v>
      </c>
      <c r="J127" s="44"/>
      <c r="K127" s="44"/>
      <c r="L127" s="44" t="s">
        <v>105</v>
      </c>
      <c r="M127" s="44"/>
      <c r="N127" s="44"/>
      <c r="O127" s="80"/>
      <c r="P127" s="82"/>
    </row>
    <row r="128" spans="1:16">
      <c r="A128" s="57"/>
      <c r="B128" s="86" t="s">
        <v>59</v>
      </c>
      <c r="C128" s="87"/>
      <c r="D128" s="88"/>
      <c r="E128" s="61"/>
      <c r="F128" s="44"/>
      <c r="G128" s="44"/>
      <c r="H128" s="44"/>
      <c r="I128" s="44"/>
      <c r="J128" s="44"/>
      <c r="K128" s="44"/>
      <c r="L128" s="44"/>
      <c r="M128" s="44"/>
      <c r="N128" s="44"/>
      <c r="O128" s="80"/>
      <c r="P128" s="82"/>
    </row>
    <row r="129" spans="1:16" ht="7.5" customHeight="1">
      <c r="A129" s="26"/>
      <c r="B129" s="26"/>
      <c r="C129" s="26"/>
      <c r="D129" s="26"/>
      <c r="E129" s="26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</row>
    <row r="130" spans="1:16" ht="54" customHeight="1" thickBot="1">
      <c r="A130" s="26"/>
      <c r="B130" s="120" t="s">
        <v>106</v>
      </c>
      <c r="C130" s="120"/>
      <c r="D130" s="120"/>
      <c r="E130" s="120"/>
      <c r="F130" s="120"/>
      <c r="G130" s="120"/>
      <c r="H130" s="64"/>
      <c r="I130" s="121"/>
      <c r="J130" s="121"/>
      <c r="K130" s="121"/>
      <c r="L130" s="64"/>
      <c r="M130" s="122" t="s">
        <v>107</v>
      </c>
      <c r="N130" s="122"/>
      <c r="O130" s="122"/>
      <c r="P130" s="63"/>
    </row>
    <row r="131" spans="1:16" ht="15.75">
      <c r="A131" s="26"/>
      <c r="B131" s="130" t="s">
        <v>108</v>
      </c>
      <c r="C131" s="130"/>
      <c r="D131" s="130"/>
      <c r="E131" s="28"/>
      <c r="F131" s="1"/>
      <c r="G131" s="131"/>
      <c r="H131" s="131"/>
      <c r="I131" s="131" t="s">
        <v>109</v>
      </c>
      <c r="J131" s="131"/>
      <c r="K131" s="131"/>
      <c r="L131" s="65"/>
      <c r="M131" s="132" t="s">
        <v>110</v>
      </c>
      <c r="N131" s="132"/>
      <c r="O131" s="132"/>
      <c r="P131" s="63"/>
    </row>
    <row r="132" spans="1:16">
      <c r="A132" s="26"/>
      <c r="B132" s="134" t="s">
        <v>111</v>
      </c>
      <c r="C132" s="134"/>
      <c r="D132" s="26"/>
      <c r="E132" s="26"/>
      <c r="F132" s="58"/>
      <c r="G132" s="58"/>
      <c r="H132" s="58"/>
      <c r="I132" s="58"/>
      <c r="J132" s="65"/>
      <c r="K132" s="65"/>
      <c r="L132" s="65"/>
      <c r="M132" s="66"/>
      <c r="N132" s="66"/>
      <c r="O132" s="66"/>
      <c r="P132" s="63"/>
    </row>
    <row r="133" spans="1:16" ht="58.5" customHeight="1" thickBot="1">
      <c r="A133" s="26"/>
      <c r="B133" s="120" t="s">
        <v>112</v>
      </c>
      <c r="C133" s="120"/>
      <c r="D133" s="120"/>
      <c r="E133" s="120"/>
      <c r="F133" s="120"/>
      <c r="G133" s="120"/>
      <c r="H133" s="66"/>
      <c r="I133" s="121"/>
      <c r="J133" s="121"/>
      <c r="K133" s="121"/>
      <c r="L133" s="66"/>
      <c r="M133" s="122" t="s">
        <v>113</v>
      </c>
      <c r="N133" s="122"/>
      <c r="O133" s="122"/>
      <c r="P133" s="63"/>
    </row>
    <row r="134" spans="1:16" ht="15.75">
      <c r="A134" s="1"/>
      <c r="B134" s="130" t="s">
        <v>108</v>
      </c>
      <c r="C134" s="130"/>
      <c r="D134" s="130"/>
      <c r="E134" s="1"/>
      <c r="F134" s="1"/>
      <c r="G134" s="135"/>
      <c r="H134" s="135"/>
      <c r="I134" s="131" t="s">
        <v>109</v>
      </c>
      <c r="J134" s="131"/>
      <c r="K134" s="131"/>
      <c r="L134" s="66"/>
      <c r="M134" s="132" t="s">
        <v>110</v>
      </c>
      <c r="N134" s="132"/>
      <c r="O134" s="132"/>
      <c r="P134" s="67"/>
    </row>
    <row r="135" spans="1:16" ht="15.75">
      <c r="A135" s="58"/>
      <c r="B135" s="58"/>
      <c r="C135" s="58"/>
      <c r="D135" s="58"/>
      <c r="E135" s="58"/>
      <c r="F135" s="58"/>
      <c r="G135" s="58"/>
      <c r="H135" s="58"/>
      <c r="I135" s="58"/>
      <c r="J135" s="66"/>
      <c r="K135" s="66"/>
      <c r="L135" s="66"/>
      <c r="M135" s="67"/>
      <c r="N135" s="67"/>
      <c r="O135" s="67"/>
      <c r="P135" s="67"/>
    </row>
    <row r="136" spans="1:1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67"/>
      <c r="N136" s="67"/>
      <c r="O136" s="67"/>
      <c r="P136" s="67"/>
    </row>
    <row r="137" spans="1:16" ht="15.75">
      <c r="A137" s="133" t="s">
        <v>114</v>
      </c>
      <c r="B137" s="133"/>
      <c r="C137" s="133"/>
      <c r="D137" s="133"/>
      <c r="E137" s="133"/>
      <c r="F137" s="133"/>
      <c r="G137" s="67"/>
      <c r="H137" s="67"/>
      <c r="I137" s="67"/>
      <c r="J137" s="67"/>
      <c r="K137" s="67"/>
      <c r="L137" s="67"/>
      <c r="M137" s="67"/>
      <c r="N137" s="67"/>
      <c r="O137" s="67"/>
      <c r="P137" s="67"/>
    </row>
  </sheetData>
  <mergeCells count="315">
    <mergeCell ref="C1:K1"/>
    <mergeCell ref="R86:W86"/>
    <mergeCell ref="R85:W85"/>
    <mergeCell ref="B17:C17"/>
    <mergeCell ref="B18:C18"/>
    <mergeCell ref="E18:K18"/>
    <mergeCell ref="B19:C19"/>
    <mergeCell ref="B20:C20"/>
    <mergeCell ref="E20:K20"/>
    <mergeCell ref="J6:K6"/>
    <mergeCell ref="J7:P7"/>
    <mergeCell ref="K8:O8"/>
    <mergeCell ref="A14:P14"/>
    <mergeCell ref="A15:P15"/>
    <mergeCell ref="G16:J16"/>
    <mergeCell ref="B30:P30"/>
    <mergeCell ref="B31:P31"/>
    <mergeCell ref="B32:P32"/>
    <mergeCell ref="B33:P34"/>
    <mergeCell ref="B35:P36"/>
    <mergeCell ref="B37:P38"/>
    <mergeCell ref="B21:C21"/>
    <mergeCell ref="G21:O21"/>
    <mergeCell ref="B22:C22"/>
    <mergeCell ref="G22:P22"/>
    <mergeCell ref="B28:P28"/>
    <mergeCell ref="B29:P29"/>
    <mergeCell ref="B39:P40"/>
    <mergeCell ref="B41:P42"/>
    <mergeCell ref="B43:P44"/>
    <mergeCell ref="B45:P45"/>
    <mergeCell ref="A51:B51"/>
    <mergeCell ref="C51:D51"/>
    <mergeCell ref="E51:F51"/>
    <mergeCell ref="G51:P51"/>
    <mergeCell ref="G47:P47"/>
    <mergeCell ref="B47:E47"/>
    <mergeCell ref="A52:B52"/>
    <mergeCell ref="C52:D52"/>
    <mergeCell ref="E52:F52"/>
    <mergeCell ref="G52:P52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8:D58"/>
    <mergeCell ref="E58:J58"/>
    <mergeCell ref="M58:N58"/>
    <mergeCell ref="O58:P58"/>
    <mergeCell ref="K58:L58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61:D61"/>
    <mergeCell ref="E61:J61"/>
    <mergeCell ref="K61:L61"/>
    <mergeCell ref="M61:N61"/>
    <mergeCell ref="O61:P61"/>
    <mergeCell ref="A65:A66"/>
    <mergeCell ref="B65:F65"/>
    <mergeCell ref="G65:H65"/>
    <mergeCell ref="I65:K65"/>
    <mergeCell ref="L65:N65"/>
    <mergeCell ref="B70:F70"/>
    <mergeCell ref="G70:H70"/>
    <mergeCell ref="I70:K70"/>
    <mergeCell ref="L70:N70"/>
    <mergeCell ref="O70:P70"/>
    <mergeCell ref="B71:F71"/>
    <mergeCell ref="O65:P65"/>
    <mergeCell ref="B66:F66"/>
    <mergeCell ref="G66:H66"/>
    <mergeCell ref="I66:K66"/>
    <mergeCell ref="L66:N66"/>
    <mergeCell ref="O66:P66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99:P99"/>
    <mergeCell ref="C100:H100"/>
    <mergeCell ref="I100:J100"/>
    <mergeCell ref="K100:M100"/>
    <mergeCell ref="N100:P100"/>
    <mergeCell ref="C101:H101"/>
    <mergeCell ref="I101:J101"/>
    <mergeCell ref="K101:M101"/>
    <mergeCell ref="N101:P101"/>
    <mergeCell ref="C106:H106"/>
    <mergeCell ref="I106:J106"/>
    <mergeCell ref="K106:M106"/>
    <mergeCell ref="N106:P106"/>
    <mergeCell ref="C107:H107"/>
    <mergeCell ref="I107:J107"/>
    <mergeCell ref="K107:M107"/>
    <mergeCell ref="N107:P107"/>
    <mergeCell ref="C104:H104"/>
    <mergeCell ref="I104:J104"/>
    <mergeCell ref="K104:M104"/>
    <mergeCell ref="N104:P104"/>
    <mergeCell ref="C105:H105"/>
    <mergeCell ref="I105:J105"/>
    <mergeCell ref="K105:M105"/>
    <mergeCell ref="N105:P105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8:H108"/>
    <mergeCell ref="I108:J108"/>
    <mergeCell ref="K108:M108"/>
    <mergeCell ref="N108:P108"/>
    <mergeCell ref="C109:P109"/>
    <mergeCell ref="C110:H110"/>
    <mergeCell ref="I110:J110"/>
    <mergeCell ref="K110:M110"/>
    <mergeCell ref="N110:P110"/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B119:O119"/>
    <mergeCell ref="A121:A122"/>
    <mergeCell ref="B121:D122"/>
    <mergeCell ref="E121:E122"/>
    <mergeCell ref="F121:H121"/>
    <mergeCell ref="I121:K121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A137:F137"/>
    <mergeCell ref="B132:C132"/>
    <mergeCell ref="B133:G133"/>
    <mergeCell ref="I133:K133"/>
    <mergeCell ref="M133:O133"/>
    <mergeCell ref="B134:D134"/>
    <mergeCell ref="G134:H134"/>
    <mergeCell ref="I134:K134"/>
    <mergeCell ref="M134:O134"/>
    <mergeCell ref="L121:N121"/>
    <mergeCell ref="O121:P122"/>
    <mergeCell ref="B123:D123"/>
    <mergeCell ref="O123:P123"/>
    <mergeCell ref="B124:D124"/>
    <mergeCell ref="O124:P124"/>
    <mergeCell ref="B131:D131"/>
    <mergeCell ref="G131:H131"/>
    <mergeCell ref="I131:K131"/>
    <mergeCell ref="M131:O131"/>
    <mergeCell ref="B128:D128"/>
    <mergeCell ref="O128:P128"/>
    <mergeCell ref="B130:G130"/>
    <mergeCell ref="I130:K130"/>
    <mergeCell ref="M130:O130"/>
    <mergeCell ref="B125:D125"/>
    <mergeCell ref="O125:P125"/>
    <mergeCell ref="B126:D126"/>
    <mergeCell ref="O126:P126"/>
    <mergeCell ref="B127:D127"/>
    <mergeCell ref="O127:P127"/>
    <mergeCell ref="N79:P79"/>
    <mergeCell ref="B73:P73"/>
    <mergeCell ref="C74:H74"/>
    <mergeCell ref="I74:J74"/>
    <mergeCell ref="K74:M74"/>
    <mergeCell ref="N74:P74"/>
    <mergeCell ref="C75:H75"/>
    <mergeCell ref="I75:J75"/>
    <mergeCell ref="K75:M75"/>
    <mergeCell ref="N75:P75"/>
    <mergeCell ref="B67:F67"/>
    <mergeCell ref="G67:H67"/>
    <mergeCell ref="G71:H71"/>
    <mergeCell ref="C76:P76"/>
    <mergeCell ref="I67:K67"/>
    <mergeCell ref="L67:N67"/>
    <mergeCell ref="O67:P67"/>
    <mergeCell ref="C77:H77"/>
    <mergeCell ref="C78:H78"/>
    <mergeCell ref="N77:P77"/>
    <mergeCell ref="N78:P78"/>
    <mergeCell ref="I71:K71"/>
    <mergeCell ref="L71:N71"/>
    <mergeCell ref="O71:P71"/>
    <mergeCell ref="B68:F68"/>
    <mergeCell ref="G68:H68"/>
    <mergeCell ref="I68:K68"/>
    <mergeCell ref="L68:N68"/>
    <mergeCell ref="O68:P68"/>
    <mergeCell ref="B69:F69"/>
    <mergeCell ref="G69:H69"/>
    <mergeCell ref="I69:K69"/>
    <mergeCell ref="L69:N69"/>
    <mergeCell ref="O69:P69"/>
    <mergeCell ref="I78:J78"/>
    <mergeCell ref="I79:J79"/>
    <mergeCell ref="I80:J80"/>
    <mergeCell ref="I81:J81"/>
    <mergeCell ref="I83:J83"/>
    <mergeCell ref="I84:J84"/>
    <mergeCell ref="I85:J85"/>
    <mergeCell ref="I86:J86"/>
    <mergeCell ref="C86:H86"/>
    <mergeCell ref="C79:H79"/>
    <mergeCell ref="K92:M92"/>
    <mergeCell ref="K93:M93"/>
    <mergeCell ref="N87:P87"/>
    <mergeCell ref="N88:P88"/>
    <mergeCell ref="N89:P89"/>
    <mergeCell ref="N90:P90"/>
    <mergeCell ref="K86:M86"/>
    <mergeCell ref="C80:H80"/>
    <mergeCell ref="K77:M77"/>
    <mergeCell ref="K78:M78"/>
    <mergeCell ref="K79:M79"/>
    <mergeCell ref="K80:M80"/>
    <mergeCell ref="K81:M81"/>
    <mergeCell ref="K83:M83"/>
    <mergeCell ref="K84:M84"/>
    <mergeCell ref="K85:M85"/>
    <mergeCell ref="C81:H81"/>
    <mergeCell ref="C83:H83"/>
    <mergeCell ref="C84:H84"/>
    <mergeCell ref="C85:H85"/>
    <mergeCell ref="C82:H82"/>
    <mergeCell ref="I82:J82"/>
    <mergeCell ref="K82:M82"/>
    <mergeCell ref="I77:J77"/>
    <mergeCell ref="N80:P80"/>
    <mergeCell ref="N81:P81"/>
    <mergeCell ref="N83:P83"/>
    <mergeCell ref="N84:P84"/>
    <mergeCell ref="N85:P85"/>
    <mergeCell ref="N86:P86"/>
    <mergeCell ref="K87:M87"/>
    <mergeCell ref="K88:M88"/>
    <mergeCell ref="K89:M89"/>
    <mergeCell ref="K95:M95"/>
    <mergeCell ref="K96:M96"/>
    <mergeCell ref="K97:M97"/>
    <mergeCell ref="K98:M98"/>
    <mergeCell ref="N95:P95"/>
    <mergeCell ref="N96:P96"/>
    <mergeCell ref="N97:P97"/>
    <mergeCell ref="N98:P98"/>
    <mergeCell ref="C95:H95"/>
    <mergeCell ref="C96:H96"/>
    <mergeCell ref="C97:H97"/>
    <mergeCell ref="C98:H98"/>
    <mergeCell ref="I95:J95"/>
    <mergeCell ref="I96:J96"/>
    <mergeCell ref="I97:J97"/>
    <mergeCell ref="I98:J98"/>
    <mergeCell ref="N82:P82"/>
    <mergeCell ref="C91:H91"/>
    <mergeCell ref="I91:J91"/>
    <mergeCell ref="K91:M91"/>
    <mergeCell ref="N91:P91"/>
    <mergeCell ref="N92:P92"/>
    <mergeCell ref="N93:P93"/>
    <mergeCell ref="N94:P94"/>
    <mergeCell ref="K94:M94"/>
    <mergeCell ref="I87:J87"/>
    <mergeCell ref="I88:J88"/>
    <mergeCell ref="I89:J89"/>
    <mergeCell ref="I94:J94"/>
    <mergeCell ref="C87:H87"/>
    <mergeCell ref="C88:H88"/>
    <mergeCell ref="C89:H89"/>
    <mergeCell ref="C90:H90"/>
    <mergeCell ref="C92:H92"/>
    <mergeCell ref="C93:H93"/>
    <mergeCell ref="C94:H94"/>
    <mergeCell ref="I90:J90"/>
    <mergeCell ref="I92:J92"/>
    <mergeCell ref="I93:J93"/>
    <mergeCell ref="K90:M90"/>
  </mergeCells>
  <pageMargins left="0.24" right="0.16" top="0.46" bottom="0.2" header="0.31496062992125984" footer="0.2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2018-07-12T05:19:38Z</dcterms:modified>
</cp:coreProperties>
</file>